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0500 Rampur Store/Inputs/"/>
    </mc:Choice>
  </mc:AlternateContent>
  <xr:revisionPtr revIDLastSave="34" documentId="13_ncr:1_{F2D67C13-2F33-4327-B442-943FC9F3A9E2}" xr6:coauthVersionLast="47" xr6:coauthVersionMax="47" xr10:uidLastSave="{3CD83887-5D13-4DB4-A70C-5F2AC78213E1}"/>
  <bookViews>
    <workbookView xWindow="-120" yWindow="-120" windowWidth="29040" windowHeight="15720" tabRatio="924" activeTab="1" xr2:uid="{00000000-000D-0000-FFFF-FFFF00000000}"/>
  </bookViews>
  <sheets>
    <sheet name="PART A Rampur" sheetId="1" r:id="rId1"/>
    <sheet name="PART B Sambhal" sheetId="11" r:id="rId2"/>
    <sheet name="Analysis" sheetId="1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2" l="1"/>
  <c r="F12" i="12"/>
  <c r="F13" i="12" s="1"/>
  <c r="F14" i="12" s="1"/>
  <c r="F17" i="12" l="1"/>
  <c r="F15" i="12"/>
  <c r="F16" i="12" s="1"/>
  <c r="F18" i="12" l="1"/>
  <c r="F19" i="12" s="1"/>
  <c r="F20" i="12" s="1"/>
</calcChain>
</file>

<file path=xl/sharedStrings.xml><?xml version="1.0" encoding="utf-8"?>
<sst xmlns="http://schemas.openxmlformats.org/spreadsheetml/2006/main" count="289" uniqueCount="204">
  <si>
    <t>POWER GRID CORPORATION OF INDIA LTD.</t>
  </si>
  <si>
    <t>Sl. No.</t>
  </si>
  <si>
    <t>Description
(DSR'23 Items- Civil Works)</t>
  </si>
  <si>
    <t>Unit</t>
  </si>
  <si>
    <t>Quantity</t>
  </si>
  <si>
    <t>PART -A : Schedule Items as per DSR 2023 (Civil works)</t>
  </si>
  <si>
    <t>1</t>
  </si>
  <si>
    <t>1.1</t>
  </si>
  <si>
    <t>Carriage of materials by mechanical transport including loading, unloading and stacking</t>
  </si>
  <si>
    <t>CuM</t>
  </si>
  <si>
    <t>1.1.2</t>
  </si>
  <si>
    <t>EARTH  upto 1.00  km.</t>
  </si>
  <si>
    <t>2</t>
  </si>
  <si>
    <t>2.6</t>
  </si>
  <si>
    <t>Earth work in excavation by mechanical means (Hydraulic excavator)/ manual means over areas (exceeding 30 cm in depth, 1.5 m in width as well as 10 sqm on plan) including getting out and disposal of excavated earth lead upto 50 m and lift upto 1.5 m, as directed by Engineer-in_x0002_charge.</t>
  </si>
  <si>
    <t>2.6.1</t>
  </si>
  <si>
    <t xml:space="preserve">All kinds of soil </t>
  </si>
  <si>
    <t>Cum</t>
  </si>
  <si>
    <t>6</t>
  </si>
  <si>
    <t>2.25</t>
  </si>
  <si>
    <t>Filling available excavated earth (excluding rock) in trenches, plinth, sides, of the foundation etc. in layers not exceeding 20 cms in depth, consolidating each deposited layer by ramming and watering, lead upto 50 mtrs and lift upto 1.5 mtrs.</t>
  </si>
  <si>
    <t>9</t>
  </si>
  <si>
    <t>4.1</t>
  </si>
  <si>
    <t>Providing and laying in position cement concrete of specified grade excluding the cost of centring and shuttering : All works upto plinth level.</t>
  </si>
  <si>
    <t>4.1.8</t>
  </si>
  <si>
    <t>1:4:8 (1 cement : 4 coarse sand : 8 graded stone aggregate 40 mm nominal size)</t>
  </si>
  <si>
    <t>SqM</t>
  </si>
  <si>
    <t>13</t>
  </si>
  <si>
    <t>4.17</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</si>
  <si>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</si>
  <si>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14</t>
  </si>
  <si>
    <t>5.1</t>
  </si>
  <si>
    <t>Providing and laying in position specified grade of reinforced cement concrete, excluding the cost of centering, shuttering, finishing and reinforcement - All work up to plinth level :</t>
  </si>
  <si>
    <t>5.1.2</t>
  </si>
  <si>
    <t xml:space="preserve">1:1.5:3 (1 cement : 1.5 coarse sand (zone-III): 3 graded stone aggregate 20 mm nominal size). </t>
  </si>
  <si>
    <t>15</t>
  </si>
  <si>
    <t>5.2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</si>
  <si>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t>
  </si>
  <si>
    <t>5.2.2</t>
  </si>
  <si>
    <t xml:space="preserve">1:1.5:3 (1 cement : 1.5 coarse sand(zone-III)  : 3 graded stone aggregate 20 mm nominal size). </t>
  </si>
  <si>
    <t>16</t>
  </si>
  <si>
    <t>5.3</t>
  </si>
  <si>
    <t xml:space="preserve">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 3 graded stone aggregate 20 mm nominal size). </t>
  </si>
  <si>
    <t>17</t>
  </si>
  <si>
    <t>5.9</t>
  </si>
  <si>
    <t xml:space="preserve">Centring and shuttering including strutting propping etc. and removal of form for : </t>
  </si>
  <si>
    <t>A</t>
  </si>
  <si>
    <t>5.9.1</t>
  </si>
  <si>
    <t>Foundations, footings, bases of columns etc. for mass concrete.</t>
  </si>
  <si>
    <t>E</t>
  </si>
  <si>
    <t>5.9.5</t>
  </si>
  <si>
    <t>Lintels, beams, plinth beams, girders, bressumers &amp; cantilevers</t>
  </si>
  <si>
    <t>F</t>
  </si>
  <si>
    <t>5.9.6</t>
  </si>
  <si>
    <t>Columns, pillars, piers abutments posts &amp; struts</t>
  </si>
  <si>
    <t>Metre</t>
  </si>
  <si>
    <t>18</t>
  </si>
  <si>
    <t>5.22</t>
  </si>
  <si>
    <t>Steel Reinforcement for R.C.C. work including straightening, cutting, bending, placing in postion and binding all complete up to plinth level.</t>
  </si>
  <si>
    <t>Kg.</t>
  </si>
  <si>
    <t>5.22.6</t>
  </si>
  <si>
    <t>Thermo-Mechanically Treated bars of grade Fe-500D or more.</t>
  </si>
  <si>
    <t>19</t>
  </si>
  <si>
    <t>5.22A</t>
  </si>
  <si>
    <t>Steel Reinforcement for R.C.C. work including straightening, cutting, bending, placing in postion and binding all complete above plinth level.</t>
  </si>
  <si>
    <t>5.22A.6</t>
  </si>
  <si>
    <t>Cement mortar 1:6 (1 cement : 6 coarse sand)</t>
  </si>
  <si>
    <t>22</t>
  </si>
  <si>
    <t>6.4</t>
  </si>
  <si>
    <t>Brick work with common burnt clay F.P.S. (non modular) bricks of class designation 7.5 in superstructure above plinth level up to floor V level in all shapes and sizes in :</t>
  </si>
  <si>
    <t>6.4.2</t>
  </si>
  <si>
    <t>43</t>
  </si>
  <si>
    <t>10.2</t>
  </si>
  <si>
    <t xml:space="preserve">Structural steel work riveted, bolted or welded in built up sections, trusses and framed work, including cutting, hoisting, fixing in position and applying a priming coat of approved steel primer all complete. </t>
  </si>
  <si>
    <t>Kg</t>
  </si>
  <si>
    <t>Steel work in built up tubular (round, square or rectangular hollow tubes etc.) trusses etc., including cutting, hoisting, fixing in position and applying a priming coat of approved steel primer, including welding and bolted with special shaped washers etc. complete.</t>
  </si>
  <si>
    <t>10.16.1</t>
  </si>
  <si>
    <t>Hot finished welded type tubes</t>
  </si>
  <si>
    <t>11.4</t>
  </si>
  <si>
    <t xml:space="preserve">52 mm thick cement concrete flooring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litre per 50 kg of cement or as per manufacturer's specifications. This includes cost of cement slurry, but excluding the
cost of nosing of steps etc. complete. </t>
  </si>
  <si>
    <t>12.11</t>
  </si>
  <si>
    <t>Extra for providing and fixing wind ties of 40x 6 mm flat iron section.</t>
  </si>
  <si>
    <t>12.50</t>
  </si>
  <si>
    <t>12.51</t>
  </si>
  <si>
    <t>Providing and fixing precoated galvanised steel sheet roofing accessories 0.50 mm (+0.05 %) total coated thickness, Zinc coating 120 grams per sqm as per IS: 277, in 240 mpa steel grade, 5-7 microns epoxy primer on both side of the sheet and polyester top coat 15-18 microns using self drilling/ self tapping screws complete :</t>
  </si>
  <si>
    <t>12.51.1</t>
  </si>
  <si>
    <t>Ridges plain (500 - 600mm)</t>
  </si>
  <si>
    <t>13.4</t>
  </si>
  <si>
    <t>12 mm cement plaster of mix :</t>
  </si>
  <si>
    <t>13.4.2</t>
  </si>
  <si>
    <t>1:6 (1 cement : 6 coarse sand).</t>
  </si>
  <si>
    <t>13.16</t>
  </si>
  <si>
    <t>6 mm cement plaster of mix :</t>
  </si>
  <si>
    <t>13.16.1</t>
  </si>
  <si>
    <t>1:3 (1 cement : 3 fine sand)</t>
  </si>
  <si>
    <t>13.37</t>
  </si>
  <si>
    <t>White washing with lime to give an even shade:</t>
  </si>
  <si>
    <t>13.37.1</t>
  </si>
  <si>
    <t>New work (three or more coats)</t>
  </si>
  <si>
    <t>13.41</t>
  </si>
  <si>
    <t>Distempering with 1st quality acrylic distemper (ready mixed) having VOC content less than 50 gms/litre, of approved manufacturer, of required shade and colour complete, as per manufacturer’s specification.</t>
  </si>
  <si>
    <t>13.41.1</t>
  </si>
  <si>
    <t xml:space="preserve">Ne Work (Two or more coats) over and including water thinable priming coat with cement promer having VOC content less than 50gram/litre on new work </t>
  </si>
  <si>
    <t>13.62</t>
  </si>
  <si>
    <t xml:space="preserve"> Painting with synthetic enamel paint of approved brand and manufacture to give an even shade :</t>
  </si>
  <si>
    <t>13.62.1</t>
  </si>
  <si>
    <t xml:space="preserve"> Two or more coats on new work over an under coat of suitable shade with ordinary paint of approved brand and manufacture</t>
  </si>
  <si>
    <t xml:space="preserve">Installation Charges- Schedule Items </t>
  </si>
  <si>
    <t>Nos</t>
  </si>
  <si>
    <t xml:space="preserve">10.20 </t>
  </si>
  <si>
    <t xml:space="preserve">Providing and fixing bolts including nuts and washers complete. </t>
  </si>
  <si>
    <t xml:space="preserve">16.4 </t>
  </si>
  <si>
    <t xml:space="preserve"> cum</t>
  </si>
  <si>
    <t>Laying, spreading and compacting stone aggregate of specified sizes to WBM specifications in uniform thickness, hand picking, rolling with 3 wheeled road/vibratory roller 8-10 tonne capacity in stages to proper grade and camber, applying and brooming requisite type of screening / binding material to fill up interstices of coarse aggregate, watering and compacting to the required density.</t>
  </si>
  <si>
    <t xml:space="preserve"> Providing and fixing precoated galvanised iron profile sheets (size, shape and pitch of
corrugation as approved by Engineer-in-Charge) of total coated thickness 0.50mm (base
metal of minimum 0.45mm thickness with total coating thickness of 0.05mm)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Engineer-in-charge. The sheet shall be fixed
using self drilling /self tapping screws of size (5.5x 55 mm) with EPDM seal, complete upto
any pitch in horizontal/ vertical or curved surfaces, excluding the cost of purlins, rafters and
trusses and including cutting to size and shape wherever required</t>
  </si>
  <si>
    <t>472.61</t>
  </si>
  <si>
    <t>Fencing with barbed wire weighing 9.38 kg per 100 metres  (minimum),between the two posts fixed post with G.I.binding wire tied to 6 mm bar nibs Payment to be made per metre cost of total length of barbed wire used.</t>
  </si>
  <si>
    <t>S. No</t>
  </si>
  <si>
    <t>DSR'2023 item no.</t>
  </si>
  <si>
    <t>Description of Items</t>
  </si>
  <si>
    <t>UOM</t>
  </si>
  <si>
    <t>Part:A</t>
  </si>
  <si>
    <t>Scheduled Items</t>
  </si>
  <si>
    <t>Surface dressing of the ground including removing vegetation and inequalities not exceeding 15 cm deep and disposal of rubbish, lead up to 50 m and lift up to 1.5 m.</t>
  </si>
  <si>
    <t>2.28.1</t>
  </si>
  <si>
    <t>All kinds of soil</t>
  </si>
  <si>
    <t>Sqm.</t>
  </si>
  <si>
    <t xml:space="preserve"> 1:4:8 (1 Cement : 4 coarse sand (zone-III) derived from
natural sources : 8 graded stone aggregate 40 mm
nominal size derived from natural sources)</t>
  </si>
  <si>
    <t xml:space="preserve"> cum </t>
  </si>
  <si>
    <t>Centering and shuttering including strutting, propping etc. and removal of form work for :</t>
  </si>
  <si>
    <t>4.3.1</t>
  </si>
  <si>
    <t xml:space="preserve">Foundations, footings, bases for columns. </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</si>
  <si>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</si>
  <si>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Providing and laying in position cement concrete of specified grade excluding the cost of centering and shuttering - All work up to plinth level :</t>
  </si>
  <si>
    <t>4.1.3</t>
  </si>
  <si>
    <t xml:space="preserve">1:2:4 (1 cement : 2 coarse sand (zone-III) derived from natural sources : 4 graded stone aggregate 20 mm nominal size derived from natural sources) </t>
  </si>
  <si>
    <t>Cum.</t>
  </si>
  <si>
    <t xml:space="preserve"> 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</si>
  <si>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Providing and fixing pre-moulded joint filler in expansion joints of RCC roads / CC pavements after making the joints dust free with high pressure air jet cleaners, all complete as per direction of the Engineer-in-Charge. (Pre-moulded joint fillers shall be made of bitumen hot sealing compound impregnated fibre board having impregnation more than 35%, conforming to IS:1838 for fibre board and IS: 1834 for hot sealing bitumen compound grade A.)</t>
  </si>
  <si>
    <t>per cm
depth per
cm width
per metre
length</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</si>
  <si>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t>
  </si>
  <si>
    <t xml:space="preserve">Filling available excavated earth (excluding rock) in trenches, plinth, sides of foundations etc. in layers not exceeding 20cm in depth, consolidating each deposited layer by ramming and watering, lead up to 50 m and lift upto 1.5 m. </t>
  </si>
  <si>
    <t>Structural steel work in single section, fixed with or without connecting plate, including cutting, hoisting, fixing in position and applying a priming coat of approved steel primer all complete.</t>
  </si>
  <si>
    <t>Kgs.</t>
  </si>
  <si>
    <t>Non Sechdule item</t>
  </si>
  <si>
    <t>NS-01</t>
  </si>
  <si>
    <t>m</t>
  </si>
  <si>
    <t>Providing and laying in position specified grade of reinforced cement concrete excluding the cost of centring, shuttering, finishing and reinforcement - All work upto plinth level : 1:1.5:3 (1 cement : 1.5 coarse sand (zone-III : 3 graded stone aggregate 20 mm nominal size).</t>
  </si>
  <si>
    <t>Steel reinforcement for R.C.C. work including straightening, cutting, bending, placing in position and binding all complete upto plinth level.</t>
  </si>
  <si>
    <t xml:space="preserve">Thermo-Mechanically Treated bars of grade Fe-500D or more </t>
  </si>
  <si>
    <t>Part A-Store platform</t>
  </si>
  <si>
    <t>23</t>
  </si>
  <si>
    <t>24</t>
  </si>
  <si>
    <t>25</t>
  </si>
  <si>
    <t>26</t>
  </si>
  <si>
    <t>27</t>
  </si>
  <si>
    <t>28</t>
  </si>
  <si>
    <t>29</t>
  </si>
  <si>
    <t>30</t>
  </si>
  <si>
    <t>31</t>
  </si>
  <si>
    <t>32</t>
  </si>
  <si>
    <t>33</t>
  </si>
  <si>
    <t>34</t>
  </si>
  <si>
    <t>35</t>
  </si>
  <si>
    <t>36</t>
  </si>
  <si>
    <t>37</t>
  </si>
  <si>
    <t>38</t>
  </si>
  <si>
    <t>39</t>
  </si>
  <si>
    <t>40</t>
  </si>
  <si>
    <t>41</t>
  </si>
  <si>
    <t>42</t>
  </si>
  <si>
    <t>44</t>
  </si>
  <si>
    <t>45</t>
  </si>
  <si>
    <t>46</t>
  </si>
  <si>
    <t>47</t>
  </si>
  <si>
    <t>NS 02</t>
  </si>
  <si>
    <t>Hot Dip galvanizing of MS pipe structure of fencing as per drawing.   The  zinc coating shall be minimum 610 gram per square meter as per IS: 209</t>
  </si>
  <si>
    <t>NS-02</t>
  </si>
  <si>
    <t>Details of rate calculation of non-sechdule item</t>
  </si>
  <si>
    <t>NS-01 Fencing with barbed wire weighing 9.38 kg per 100 metres  (minimum),between the two posts fixed post with G.I.binding wire tied to 6 mm bar nibs Payment to be made per metre cost of total length of barbed wire used.</t>
  </si>
  <si>
    <t>Description</t>
  </si>
  <si>
    <t>Rate</t>
  </si>
  <si>
    <t>Amount</t>
  </si>
  <si>
    <t>Details of cost for 30m MATERIAL G.I. barbed wire 30x9 = 270m + 10x6.32 = 63m Total = 333m 333m @9.38kg/100m =31.24kg = 0.31q</t>
  </si>
  <si>
    <t>Galvanised steel barbed wire</t>
  </si>
  <si>
    <t>quintal</t>
  </si>
  <si>
    <t>Carriage of Barbed wire</t>
  </si>
  <si>
    <t>tonne</t>
  </si>
  <si>
    <t>G.I. staples or binding wire</t>
  </si>
  <si>
    <t>L.S.</t>
  </si>
  <si>
    <t>LABOUR</t>
  </si>
  <si>
    <t>Labour for fixing costs in line, fixing and stretching wire</t>
  </si>
  <si>
    <t>Blacksmith 1st class</t>
  </si>
  <si>
    <t>day</t>
  </si>
  <si>
    <t>Blacksmith 2nd class</t>
  </si>
  <si>
    <t>TOTAL</t>
  </si>
  <si>
    <t>Add GST on "X" (multiplying factor 0.1405)</t>
  </si>
  <si>
    <t xml:space="preserve">Add 15% CPOH </t>
  </si>
  <si>
    <t>Add Cess @ 1%</t>
  </si>
  <si>
    <t>Cost for 333m</t>
  </si>
  <si>
    <t>Cost PER meter</t>
  </si>
  <si>
    <t xml:space="preserve">say </t>
  </si>
  <si>
    <t>BILL OF QUANTITIES FOR Construction of Semi Closed Store Shed , Open Store Road &amp; Fencing 6 nosa of spare equipment foundation at 765/400/220kVPOWERGRID Rampur Substation</t>
  </si>
  <si>
    <t>BOQ for Construction of Open Store &amp;  fencing    at 765/400/220  kV POWERGRID Sambhal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</si>
</sst>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8" x14ac:knownFonts="1">
    <font>
      <sz val="11"/>
      <color theme="1"/>
      <name val="Calibri"/>
      <family val="2"/>
      <scheme val="minor"/>
    </font>
    <font>
      <sz val="11"/>
      <color theme="1"/>
      <name val="Palatino Linotype"/>
      <family val="1"/>
    </font>
    <font>
      <b/>
      <sz val="11"/>
      <color theme="1"/>
      <name val="Calibri"/>
      <family val="2"/>
      <scheme val="minor"/>
    </font>
    <font>
      <sz val="10"/>
      <name val="Arial"/>
      <family val="2"/>
    </font>
    <font>
      <sz val="12"/>
      <color theme="1"/>
      <name val="Book Antiqua"/>
      <family val="1"/>
    </font>
    <font>
      <b/>
      <sz val="12"/>
      <color theme="1"/>
      <name val="Book Antiqua"/>
      <family val="1"/>
    </font>
    <font>
      <b/>
      <sz val="12"/>
      <name val="Book Antiqua"/>
      <family val="1"/>
    </font>
    <font>
      <sz val="12"/>
      <name val="Book Antiqua"/>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5" tint="0.79998168889431442"/>
        <bgColor indexed="64"/>
      </patternFill>
    </fill>
  </fills>
  <borders count="11">
    <border>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3" fillId="0" borderId="0"/>
  </cellStyleXfs>
  <cellXfs count="99">
    <xf numFmtId="0" fontId="0" fillId="0" borderId="0" xfId="0"/>
    <xf numFmtId="0" fontId="1" fillId="0" borderId="5" xfId="0" applyFont="1" applyBorder="1" applyAlignment="1">
      <alignment wrapText="1"/>
    </xf>
    <xf numFmtId="0" fontId="0" fillId="0" borderId="5" xfId="0" applyBorder="1"/>
    <xf numFmtId="0" fontId="1" fillId="0" borderId="5" xfId="0" applyFont="1" applyBorder="1"/>
    <xf numFmtId="0" fontId="4" fillId="3" borderId="0" xfId="0" applyFont="1" applyFill="1" applyAlignment="1">
      <alignment wrapText="1"/>
    </xf>
    <xf numFmtId="0" fontId="4" fillId="0" borderId="0" xfId="0" applyFont="1" applyAlignment="1">
      <alignment horizontal="center" vertical="center"/>
    </xf>
    <xf numFmtId="0" fontId="7" fillId="0" borderId="5" xfId="0" applyFont="1" applyBorder="1" applyAlignment="1" applyProtection="1">
      <alignment horizontal="center" vertical="center"/>
      <protection hidden="1"/>
    </xf>
    <xf numFmtId="0" fontId="7" fillId="0" borderId="5" xfId="0" applyFont="1" applyBorder="1" applyAlignment="1" applyProtection="1">
      <alignment horizontal="center" vertical="center" wrapText="1"/>
      <protection hidden="1"/>
    </xf>
    <xf numFmtId="0" fontId="6" fillId="0" borderId="5"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49" fontId="7"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justify" vertical="center" wrapText="1"/>
    </xf>
    <xf numFmtId="0" fontId="7" fillId="0" borderId="0" xfId="0" applyFont="1" applyAlignment="1">
      <alignment horizontal="center" vertical="center"/>
    </xf>
    <xf numFmtId="2" fontId="7" fillId="0" borderId="0" xfId="0" applyNumberFormat="1" applyFont="1" applyAlignment="1">
      <alignment horizontal="center" vertical="center"/>
    </xf>
    <xf numFmtId="164" fontId="7" fillId="0" borderId="0" xfId="0" applyNumberFormat="1" applyFont="1" applyAlignment="1">
      <alignment horizontal="center" vertical="center"/>
    </xf>
    <xf numFmtId="0" fontId="7" fillId="0" borderId="5" xfId="0" applyFont="1" applyBorder="1" applyAlignment="1">
      <alignment wrapText="1"/>
    </xf>
    <xf numFmtId="2" fontId="7"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7" fillId="2" borderId="5" xfId="0" applyFont="1" applyFill="1" applyBorder="1" applyAlignment="1">
      <alignment horizontal="justify" vertical="center" wrapText="1"/>
    </xf>
    <xf numFmtId="165" fontId="7" fillId="2" borderId="5" xfId="0" applyNumberFormat="1"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5" xfId="0" applyFont="1" applyFill="1" applyBorder="1" applyAlignment="1">
      <alignment horizontal="center" vertical="center"/>
    </xf>
    <xf numFmtId="165" fontId="7" fillId="0" borderId="5" xfId="0" applyNumberFormat="1" applyFont="1" applyBorder="1" applyAlignment="1">
      <alignment horizontal="center" vertical="center"/>
    </xf>
    <xf numFmtId="0" fontId="7" fillId="0" borderId="5" xfId="0" applyFont="1" applyBorder="1" applyAlignment="1">
      <alignment horizontal="left" vertical="center"/>
    </xf>
    <xf numFmtId="0" fontId="7" fillId="0" borderId="5" xfId="0" applyFont="1" applyBorder="1" applyAlignment="1">
      <alignment vertical="center"/>
    </xf>
    <xf numFmtId="1" fontId="7" fillId="0" borderId="5" xfId="0" applyNumberFormat="1" applyFont="1" applyBorder="1" applyAlignment="1">
      <alignment horizontal="center" vertical="center"/>
    </xf>
    <xf numFmtId="0" fontId="5" fillId="0" borderId="0" xfId="0" applyFont="1" applyAlignment="1">
      <alignment horizontal="center" vertical="center"/>
    </xf>
    <xf numFmtId="164" fontId="4" fillId="0" borderId="0" xfId="0" applyNumberFormat="1" applyFont="1" applyAlignment="1">
      <alignment horizontal="center" vertical="center"/>
    </xf>
    <xf numFmtId="2" fontId="4" fillId="0" borderId="0" xfId="0" applyNumberFormat="1" applyFont="1" applyAlignment="1">
      <alignment horizontal="center" vertical="center"/>
    </xf>
    <xf numFmtId="49" fontId="7" fillId="3" borderId="5" xfId="0" applyNumberFormat="1" applyFont="1" applyFill="1" applyBorder="1" applyAlignment="1">
      <alignment horizontal="center" vertical="center" wrapText="1"/>
    </xf>
    <xf numFmtId="0" fontId="4" fillId="3" borderId="5" xfId="0" applyFont="1" applyFill="1" applyBorder="1" applyAlignment="1">
      <alignment horizontal="center" vertical="center"/>
    </xf>
    <xf numFmtId="0" fontId="7" fillId="3" borderId="5" xfId="0" applyFont="1" applyFill="1" applyBorder="1" applyAlignment="1">
      <alignment horizontal="justify" vertical="center" wrapText="1"/>
    </xf>
    <xf numFmtId="165" fontId="7" fillId="3" borderId="5"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164" fontId="7" fillId="3" borderId="5" xfId="0" applyNumberFormat="1" applyFont="1" applyFill="1" applyBorder="1" applyAlignment="1">
      <alignment horizontal="center" vertical="center" wrapText="1"/>
    </xf>
    <xf numFmtId="0" fontId="4" fillId="0" borderId="5" xfId="0" applyFont="1" applyBorder="1" applyAlignment="1">
      <alignment wrapText="1"/>
    </xf>
    <xf numFmtId="49" fontId="7" fillId="0" borderId="0" xfId="0" applyNumberFormat="1"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right" vertical="center"/>
    </xf>
    <xf numFmtId="0" fontId="7" fillId="0" borderId="2" xfId="0" applyFont="1" applyBorder="1" applyAlignment="1" applyProtection="1">
      <alignment horizontal="center" vertical="center" wrapText="1"/>
      <protection hidden="1"/>
    </xf>
    <xf numFmtId="0" fontId="6" fillId="0" borderId="5" xfId="0" applyFont="1" applyBorder="1" applyAlignment="1">
      <alignment horizontal="justify" wrapText="1"/>
    </xf>
    <xf numFmtId="0" fontId="7" fillId="0" borderId="5" xfId="0" applyFont="1" applyBorder="1" applyAlignment="1">
      <alignment horizontal="justify" wrapText="1"/>
    </xf>
    <xf numFmtId="165" fontId="7" fillId="5" borderId="5" xfId="0" applyNumberFormat="1" applyFont="1" applyFill="1" applyBorder="1" applyAlignment="1">
      <alignment horizontal="justify" wrapText="1"/>
    </xf>
    <xf numFmtId="0" fontId="6" fillId="0" borderId="0" xfId="0" applyFont="1" applyAlignment="1">
      <alignment horizontal="center"/>
    </xf>
    <xf numFmtId="0" fontId="4" fillId="0" borderId="0" xfId="0" applyFont="1" applyAlignment="1">
      <alignment wrapText="1"/>
    </xf>
    <xf numFmtId="0" fontId="4" fillId="0" borderId="0" xfId="0" applyFont="1"/>
    <xf numFmtId="0" fontId="5"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xf>
    <xf numFmtId="0" fontId="5" fillId="2" borderId="5" xfId="0" applyFont="1" applyFill="1" applyBorder="1" applyAlignment="1">
      <alignment horizontal="center" vertical="top"/>
    </xf>
    <xf numFmtId="0" fontId="7" fillId="2" borderId="5" xfId="0" applyFont="1" applyFill="1" applyBorder="1" applyAlignment="1">
      <alignment horizontal="justify" wrapText="1"/>
    </xf>
    <xf numFmtId="2" fontId="7" fillId="0" borderId="5" xfId="0" applyNumberFormat="1" applyFont="1" applyBorder="1" applyAlignment="1">
      <alignment horizontal="justify" wrapText="1"/>
    </xf>
    <xf numFmtId="2" fontId="7" fillId="2" borderId="5" xfId="0" applyNumberFormat="1" applyFont="1" applyFill="1" applyBorder="1" applyAlignment="1">
      <alignment horizontal="justify" wrapText="1"/>
    </xf>
    <xf numFmtId="0" fontId="7" fillId="0" borderId="0" xfId="0" applyFont="1"/>
    <xf numFmtId="0" fontId="6" fillId="2" borderId="5" xfId="0" applyFont="1" applyFill="1" applyBorder="1" applyAlignment="1">
      <alignment horizontal="justify" wrapText="1"/>
    </xf>
    <xf numFmtId="1" fontId="7" fillId="0" borderId="5" xfId="0" applyNumberFormat="1" applyFont="1" applyBorder="1" applyAlignment="1">
      <alignment horizontal="justify" wrapText="1"/>
    </xf>
    <xf numFmtId="0" fontId="7" fillId="0" borderId="5" xfId="1" applyFont="1" applyBorder="1" applyAlignment="1">
      <alignment horizontal="justify" wrapText="1"/>
    </xf>
    <xf numFmtId="0" fontId="4" fillId="2" borderId="5" xfId="0" applyFont="1" applyFill="1" applyBorder="1" applyAlignment="1">
      <alignment horizontal="justify" wrapText="1"/>
    </xf>
    <xf numFmtId="165" fontId="4" fillId="2" borderId="5" xfId="0" applyNumberFormat="1" applyFont="1" applyFill="1" applyBorder="1" applyAlignment="1">
      <alignment horizontal="justify" wrapText="1"/>
    </xf>
    <xf numFmtId="0" fontId="4" fillId="0" borderId="5" xfId="0" applyFont="1" applyBorder="1" applyAlignment="1">
      <alignment horizontal="left"/>
    </xf>
    <xf numFmtId="0" fontId="4" fillId="0" borderId="5" xfId="0" applyFont="1" applyBorder="1"/>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49" fontId="7" fillId="0" borderId="7"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2" fontId="7" fillId="0" borderId="7" xfId="0" applyNumberFormat="1" applyFont="1" applyBorder="1" applyAlignment="1">
      <alignment horizontal="center" vertical="center"/>
    </xf>
    <xf numFmtId="2" fontId="7" fillId="0" borderId="6" xfId="0" applyNumberFormat="1" applyFont="1" applyBorder="1" applyAlignment="1">
      <alignment horizontal="center" vertical="center"/>
    </xf>
    <xf numFmtId="0" fontId="7" fillId="0" borderId="0" xfId="0" applyFont="1" applyAlignment="1">
      <alignment horizontal="center" vertical="center"/>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2" fontId="6" fillId="0" borderId="2" xfId="0" applyNumberFormat="1" applyFont="1" applyBorder="1" applyAlignment="1">
      <alignment horizontal="left" vertical="center" wrapText="1"/>
    </xf>
    <xf numFmtId="2" fontId="6" fillId="0" borderId="3" xfId="0" applyNumberFormat="1" applyFont="1" applyBorder="1" applyAlignment="1">
      <alignment horizontal="left" vertical="center" wrapText="1"/>
    </xf>
    <xf numFmtId="0" fontId="6" fillId="0" borderId="2" xfId="0" applyFont="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6" fillId="0" borderId="4" xfId="0" applyFont="1" applyBorder="1" applyAlignment="1">
      <alignment horizontal="left" vertical="center" wrapText="1"/>
    </xf>
    <xf numFmtId="0" fontId="6" fillId="0" borderId="7"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6" fillId="0" borderId="8" xfId="0" applyFont="1" applyBorder="1" applyAlignment="1" applyProtection="1">
      <alignment horizontal="center" vertical="center" wrapText="1"/>
      <protection hidden="1"/>
    </xf>
    <xf numFmtId="0" fontId="6" fillId="0" borderId="10"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0" fontId="6" fillId="0" borderId="9" xfId="0" applyFont="1" applyBorder="1" applyAlignment="1" applyProtection="1">
      <alignment horizontal="center" vertical="center" wrapText="1"/>
      <protection hidden="1"/>
    </xf>
    <xf numFmtId="0" fontId="6" fillId="0" borderId="5" xfId="0" applyFont="1" applyBorder="1" applyAlignment="1">
      <alignment horizontal="justify" wrapText="1"/>
    </xf>
    <xf numFmtId="0" fontId="5" fillId="0" borderId="5" xfId="0" applyFont="1" applyBorder="1" applyAlignment="1">
      <alignment horizontal="center" vertical="center" wrapText="1"/>
    </xf>
    <xf numFmtId="0" fontId="5" fillId="4" borderId="5" xfId="0" applyFont="1" applyFill="1" applyBorder="1" applyAlignment="1">
      <alignment horizontal="center" vertical="center" wrapText="1"/>
    </xf>
    <xf numFmtId="0" fontId="6" fillId="2" borderId="5" xfId="0" applyFont="1" applyFill="1" applyBorder="1" applyAlignment="1">
      <alignment horizontal="justify" wrapText="1"/>
    </xf>
    <xf numFmtId="0" fontId="7" fillId="2" borderId="5" xfId="0" applyFont="1" applyFill="1" applyBorder="1" applyAlignment="1">
      <alignment horizontal="justify" wrapText="1"/>
    </xf>
    <xf numFmtId="0" fontId="7" fillId="0" borderId="5" xfId="0" applyFont="1" applyBorder="1" applyAlignment="1">
      <alignment horizontal="justify" wrapText="1"/>
    </xf>
    <xf numFmtId="0" fontId="1" fillId="0" borderId="5" xfId="0" applyFont="1" applyBorder="1" applyAlignment="1">
      <alignment horizontal="center"/>
    </xf>
    <xf numFmtId="0" fontId="2" fillId="0" borderId="5" xfId="0" applyFont="1" applyBorder="1" applyAlignment="1">
      <alignment horizontal="center" wrapText="1"/>
    </xf>
  </cellXfs>
  <cellStyles count="2">
    <cellStyle name="Normal" xfId="0" builtinId="0"/>
    <cellStyle name="Normal 2 2 2" xfId="1" xr:uid="{3074609B-D4CE-4AE5-9133-24A351E91F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88"/>
  <sheetViews>
    <sheetView topLeftCell="A61" zoomScale="85" zoomScaleNormal="85" workbookViewId="0">
      <selection activeCell="C68" sqref="C68"/>
    </sheetView>
  </sheetViews>
  <sheetFormatPr defaultColWidth="9.140625" defaultRowHeight="15.75" x14ac:dyDescent="0.25"/>
  <cols>
    <col min="1" max="1" width="6.7109375" style="5" customWidth="1"/>
    <col min="2" max="2" width="12.140625" style="5" customWidth="1"/>
    <col min="3" max="3" width="90" style="5" customWidth="1"/>
    <col min="4" max="4" width="11.28515625" style="5" customWidth="1"/>
    <col min="5" max="5" width="12.85546875" style="5" customWidth="1"/>
    <col min="6" max="6" width="9.140625" style="5"/>
    <col min="7" max="7" width="5.85546875" style="5" customWidth="1"/>
    <col min="8" max="8" width="9.140625" style="5"/>
    <col min="9" max="9" width="11.42578125" style="5" customWidth="1"/>
    <col min="10" max="10" width="9.140625" style="5"/>
    <col min="11" max="11" width="12.42578125" style="5" bestFit="1" customWidth="1"/>
    <col min="12" max="16384" width="9.140625" style="5"/>
  </cols>
  <sheetData>
    <row r="2" spans="1:10" ht="15" customHeight="1" x14ac:dyDescent="0.25">
      <c r="A2" s="75" t="s">
        <v>0</v>
      </c>
      <c r="B2" s="76"/>
      <c r="C2" s="76"/>
      <c r="D2" s="76"/>
      <c r="E2" s="76"/>
    </row>
    <row r="3" spans="1:10" ht="45.75" customHeight="1" x14ac:dyDescent="0.25">
      <c r="A3" s="77" t="s">
        <v>202</v>
      </c>
      <c r="B3" s="78"/>
      <c r="C3" s="78"/>
      <c r="D3" s="78"/>
      <c r="E3" s="78"/>
    </row>
    <row r="4" spans="1:10" ht="15" customHeight="1" x14ac:dyDescent="0.25">
      <c r="A4" s="79" t="s">
        <v>107</v>
      </c>
      <c r="B4" s="84"/>
      <c r="C4" s="84"/>
      <c r="D4" s="84"/>
      <c r="E4" s="84"/>
    </row>
    <row r="5" spans="1:10" x14ac:dyDescent="0.25">
      <c r="A5" s="6"/>
      <c r="B5" s="85"/>
      <c r="C5" s="86"/>
      <c r="D5" s="7"/>
      <c r="E5" s="42"/>
    </row>
    <row r="6" spans="1:10" ht="12.75" customHeight="1" x14ac:dyDescent="0.25">
      <c r="A6" s="82" t="s">
        <v>1</v>
      </c>
      <c r="B6" s="87" t="s">
        <v>2</v>
      </c>
      <c r="C6" s="88"/>
      <c r="D6" s="82" t="s">
        <v>3</v>
      </c>
      <c r="E6" s="82" t="s">
        <v>4</v>
      </c>
    </row>
    <row r="7" spans="1:10" ht="99.75" customHeight="1" x14ac:dyDescent="0.25">
      <c r="A7" s="83"/>
      <c r="B7" s="89"/>
      <c r="C7" s="90"/>
      <c r="D7" s="83"/>
      <c r="E7" s="83"/>
    </row>
    <row r="8" spans="1:10" s="9" customFormat="1" ht="16.5" x14ac:dyDescent="0.25">
      <c r="A8" s="8">
        <v>1</v>
      </c>
      <c r="B8" s="79">
        <v>8</v>
      </c>
      <c r="C8" s="80"/>
      <c r="D8" s="8">
        <v>9</v>
      </c>
      <c r="E8" s="8">
        <v>10</v>
      </c>
    </row>
    <row r="9" spans="1:10" ht="15" customHeight="1" x14ac:dyDescent="0.25">
      <c r="A9" s="10"/>
      <c r="B9" s="64" t="s">
        <v>5</v>
      </c>
      <c r="C9" s="81"/>
      <c r="D9" s="11"/>
      <c r="E9" s="11"/>
    </row>
    <row r="10" spans="1:10" s="14" customFormat="1" ht="49.5" customHeight="1" x14ac:dyDescent="0.25">
      <c r="A10" s="66" t="s">
        <v>6</v>
      </c>
      <c r="B10" s="10" t="s">
        <v>7</v>
      </c>
      <c r="C10" s="13" t="s">
        <v>8</v>
      </c>
      <c r="D10" s="72" t="s">
        <v>9</v>
      </c>
      <c r="E10" s="72">
        <v>57</v>
      </c>
      <c r="H10" s="74"/>
      <c r="J10" s="15"/>
    </row>
    <row r="11" spans="1:10" s="14" customFormat="1" ht="27" customHeight="1" x14ac:dyDescent="0.25">
      <c r="A11" s="67"/>
      <c r="B11" s="10" t="s">
        <v>10</v>
      </c>
      <c r="C11" s="13" t="s">
        <v>11</v>
      </c>
      <c r="D11" s="73"/>
      <c r="E11" s="73"/>
      <c r="F11" s="16"/>
      <c r="H11" s="74"/>
      <c r="J11" s="15"/>
    </row>
    <row r="12" spans="1:10" s="14" customFormat="1" ht="63" x14ac:dyDescent="0.25">
      <c r="A12" s="66" t="s">
        <v>12</v>
      </c>
      <c r="B12" s="10" t="s">
        <v>13</v>
      </c>
      <c r="C12" s="17" t="s">
        <v>14</v>
      </c>
      <c r="D12" s="72" t="s">
        <v>9</v>
      </c>
      <c r="E12" s="72">
        <v>696.70100000000002</v>
      </c>
      <c r="F12" s="16"/>
      <c r="J12" s="15"/>
    </row>
    <row r="13" spans="1:10" s="14" customFormat="1" x14ac:dyDescent="0.25">
      <c r="A13" s="67"/>
      <c r="B13" s="10" t="s">
        <v>15</v>
      </c>
      <c r="C13" s="13" t="s">
        <v>16</v>
      </c>
      <c r="D13" s="73"/>
      <c r="E13" s="73"/>
      <c r="F13" s="16"/>
      <c r="J13" s="15"/>
    </row>
    <row r="14" spans="1:10" s="14" customFormat="1" ht="73.5" customHeight="1" x14ac:dyDescent="0.25">
      <c r="A14" s="10" t="s">
        <v>18</v>
      </c>
      <c r="B14" s="10" t="s">
        <v>19</v>
      </c>
      <c r="C14" s="13" t="s">
        <v>20</v>
      </c>
      <c r="D14" s="10" t="s">
        <v>9</v>
      </c>
      <c r="E14" s="18">
        <v>664.15</v>
      </c>
      <c r="F14" s="16"/>
      <c r="J14" s="15"/>
    </row>
    <row r="15" spans="1:10" s="14" customFormat="1" ht="31.5" x14ac:dyDescent="0.25">
      <c r="A15" s="66" t="s">
        <v>21</v>
      </c>
      <c r="B15" s="10" t="s">
        <v>22</v>
      </c>
      <c r="C15" s="13" t="s">
        <v>23</v>
      </c>
      <c r="D15" s="72" t="s">
        <v>9</v>
      </c>
      <c r="E15" s="72">
        <v>79.42</v>
      </c>
      <c r="F15" s="16"/>
      <c r="J15" s="15"/>
    </row>
    <row r="16" spans="1:10" s="14" customFormat="1" x14ac:dyDescent="0.25">
      <c r="A16" s="67"/>
      <c r="B16" s="10" t="s">
        <v>24</v>
      </c>
      <c r="C16" s="13" t="s">
        <v>25</v>
      </c>
      <c r="D16" s="73"/>
      <c r="E16" s="73"/>
      <c r="F16" s="16"/>
      <c r="J16" s="15"/>
    </row>
    <row r="17" spans="1:10" s="14" customFormat="1" ht="78.75" x14ac:dyDescent="0.25">
      <c r="A17" s="10" t="s">
        <v>27</v>
      </c>
      <c r="B17" s="10" t="s">
        <v>28</v>
      </c>
      <c r="C17" s="13" t="s">
        <v>29</v>
      </c>
      <c r="D17" s="19" t="s">
        <v>26</v>
      </c>
      <c r="E17" s="18">
        <v>77.849999999999994</v>
      </c>
      <c r="F17" s="16"/>
      <c r="J17" s="15"/>
    </row>
    <row r="18" spans="1:10" s="14" customFormat="1" ht="47.25" x14ac:dyDescent="0.25">
      <c r="A18" s="66" t="s">
        <v>30</v>
      </c>
      <c r="B18" s="10" t="s">
        <v>31</v>
      </c>
      <c r="C18" s="13" t="s">
        <v>32</v>
      </c>
      <c r="D18" s="68" t="s">
        <v>9</v>
      </c>
      <c r="E18" s="72">
        <v>145.22</v>
      </c>
      <c r="F18" s="16"/>
      <c r="J18" s="15"/>
    </row>
    <row r="19" spans="1:10" s="14" customFormat="1" ht="31.5" x14ac:dyDescent="0.25">
      <c r="A19" s="67"/>
      <c r="B19" s="10" t="s">
        <v>33</v>
      </c>
      <c r="C19" s="13" t="s">
        <v>34</v>
      </c>
      <c r="D19" s="69"/>
      <c r="E19" s="73"/>
      <c r="F19" s="16"/>
      <c r="J19" s="15"/>
    </row>
    <row r="20" spans="1:10" s="14" customFormat="1" ht="63" x14ac:dyDescent="0.25">
      <c r="A20" s="66" t="s">
        <v>35</v>
      </c>
      <c r="B20" s="10" t="s">
        <v>36</v>
      </c>
      <c r="C20" s="13" t="s">
        <v>37</v>
      </c>
      <c r="D20" s="68" t="s">
        <v>9</v>
      </c>
      <c r="E20" s="72">
        <v>14.23</v>
      </c>
      <c r="F20" s="16"/>
      <c r="J20" s="15"/>
    </row>
    <row r="21" spans="1:10" s="14" customFormat="1" ht="31.5" x14ac:dyDescent="0.25">
      <c r="A21" s="67"/>
      <c r="B21" s="10" t="s">
        <v>38</v>
      </c>
      <c r="C21" s="13" t="s">
        <v>39</v>
      </c>
      <c r="D21" s="69"/>
      <c r="E21" s="73"/>
      <c r="F21" s="16"/>
      <c r="J21" s="15"/>
    </row>
    <row r="22" spans="1:10" s="14" customFormat="1" ht="78.75" x14ac:dyDescent="0.25">
      <c r="A22" s="10" t="s">
        <v>40</v>
      </c>
      <c r="B22" s="10" t="s">
        <v>41</v>
      </c>
      <c r="C22" s="13" t="s">
        <v>42</v>
      </c>
      <c r="D22" s="19" t="s">
        <v>9</v>
      </c>
      <c r="E22" s="18">
        <v>14.34</v>
      </c>
      <c r="F22" s="16"/>
      <c r="J22" s="15"/>
    </row>
    <row r="23" spans="1:10" s="14" customFormat="1" ht="31.5" x14ac:dyDescent="0.25">
      <c r="A23" s="10" t="s">
        <v>43</v>
      </c>
      <c r="B23" s="10" t="s">
        <v>44</v>
      </c>
      <c r="C23" s="13" t="s">
        <v>45</v>
      </c>
      <c r="D23" s="19"/>
      <c r="E23" s="20"/>
      <c r="F23" s="16"/>
      <c r="J23" s="15"/>
    </row>
    <row r="24" spans="1:10" s="14" customFormat="1" x14ac:dyDescent="0.25">
      <c r="A24" s="10" t="s">
        <v>46</v>
      </c>
      <c r="B24" s="10" t="s">
        <v>47</v>
      </c>
      <c r="C24" s="13" t="s">
        <v>48</v>
      </c>
      <c r="D24" s="19" t="s">
        <v>26</v>
      </c>
      <c r="E24" s="18">
        <v>113.25</v>
      </c>
      <c r="F24" s="16"/>
      <c r="J24" s="15"/>
    </row>
    <row r="25" spans="1:10" s="14" customFormat="1" x14ac:dyDescent="0.25">
      <c r="A25" s="10" t="s">
        <v>49</v>
      </c>
      <c r="B25" s="10" t="s">
        <v>50</v>
      </c>
      <c r="C25" s="13" t="s">
        <v>51</v>
      </c>
      <c r="D25" s="19" t="s">
        <v>26</v>
      </c>
      <c r="E25" s="18">
        <v>65</v>
      </c>
      <c r="F25" s="16"/>
      <c r="J25" s="15"/>
    </row>
    <row r="26" spans="1:10" s="14" customFormat="1" x14ac:dyDescent="0.25">
      <c r="A26" s="10" t="s">
        <v>52</v>
      </c>
      <c r="B26" s="10" t="s">
        <v>53</v>
      </c>
      <c r="C26" s="13" t="s">
        <v>54</v>
      </c>
      <c r="D26" s="19" t="s">
        <v>26</v>
      </c>
      <c r="E26" s="18">
        <v>127.46</v>
      </c>
      <c r="F26" s="16"/>
      <c r="J26" s="15"/>
    </row>
    <row r="27" spans="1:10" s="14" customFormat="1" ht="31.5" x14ac:dyDescent="0.25">
      <c r="A27" s="66" t="s">
        <v>56</v>
      </c>
      <c r="B27" s="10" t="s">
        <v>57</v>
      </c>
      <c r="C27" s="13" t="s">
        <v>58</v>
      </c>
      <c r="D27" s="68" t="s">
        <v>59</v>
      </c>
      <c r="E27" s="72">
        <v>9891.32</v>
      </c>
      <c r="F27" s="16"/>
      <c r="J27" s="15"/>
    </row>
    <row r="28" spans="1:10" s="14" customFormat="1" x14ac:dyDescent="0.25">
      <c r="A28" s="67"/>
      <c r="B28" s="10" t="s">
        <v>60</v>
      </c>
      <c r="C28" s="13" t="s">
        <v>61</v>
      </c>
      <c r="D28" s="69"/>
      <c r="E28" s="73"/>
      <c r="F28" s="16"/>
      <c r="J28" s="15"/>
    </row>
    <row r="29" spans="1:10" s="14" customFormat="1" ht="31.5" x14ac:dyDescent="0.25">
      <c r="A29" s="66" t="s">
        <v>62</v>
      </c>
      <c r="B29" s="10" t="s">
        <v>63</v>
      </c>
      <c r="C29" s="13" t="s">
        <v>64</v>
      </c>
      <c r="D29" s="68" t="s">
        <v>59</v>
      </c>
      <c r="E29" s="72">
        <v>4717</v>
      </c>
      <c r="F29" s="16"/>
      <c r="J29" s="15"/>
    </row>
    <row r="30" spans="1:10" s="14" customFormat="1" x14ac:dyDescent="0.25">
      <c r="A30" s="67"/>
      <c r="B30" s="10" t="s">
        <v>65</v>
      </c>
      <c r="C30" s="13" t="s">
        <v>61</v>
      </c>
      <c r="D30" s="69"/>
      <c r="E30" s="73"/>
      <c r="F30" s="16"/>
      <c r="J30" s="15"/>
    </row>
    <row r="31" spans="1:10" s="14" customFormat="1" ht="47.25" x14ac:dyDescent="0.25">
      <c r="A31" s="66" t="s">
        <v>67</v>
      </c>
      <c r="B31" s="10" t="s">
        <v>68</v>
      </c>
      <c r="C31" s="21" t="s">
        <v>69</v>
      </c>
      <c r="D31" s="19"/>
      <c r="E31" s="20"/>
      <c r="F31" s="16"/>
      <c r="J31" s="15"/>
    </row>
    <row r="32" spans="1:10" s="14" customFormat="1" ht="19.5" customHeight="1" x14ac:dyDescent="0.25">
      <c r="A32" s="67"/>
      <c r="B32" s="10" t="s">
        <v>70</v>
      </c>
      <c r="C32" s="21" t="s">
        <v>66</v>
      </c>
      <c r="D32" s="19" t="s">
        <v>17</v>
      </c>
      <c r="E32" s="20">
        <v>22.23</v>
      </c>
      <c r="F32" s="16"/>
      <c r="J32" s="15"/>
    </row>
    <row r="33" spans="1:10" s="14" customFormat="1" ht="47.25" x14ac:dyDescent="0.25">
      <c r="A33" s="10" t="s">
        <v>151</v>
      </c>
      <c r="B33" s="10" t="s">
        <v>72</v>
      </c>
      <c r="C33" s="13" t="s">
        <v>73</v>
      </c>
      <c r="D33" s="19" t="s">
        <v>74</v>
      </c>
      <c r="E33" s="20">
        <v>325.04000000000002</v>
      </c>
      <c r="F33" s="16"/>
      <c r="J33" s="15"/>
    </row>
    <row r="34" spans="1:10" s="14" customFormat="1" ht="90" customHeight="1" x14ac:dyDescent="0.25">
      <c r="A34" s="66" t="s">
        <v>152</v>
      </c>
      <c r="B34" s="10">
        <v>10.16</v>
      </c>
      <c r="C34" s="13" t="s">
        <v>75</v>
      </c>
      <c r="D34" s="68" t="s">
        <v>74</v>
      </c>
      <c r="E34" s="70">
        <v>8501.6869999999999</v>
      </c>
      <c r="F34" s="16"/>
      <c r="J34" s="15"/>
    </row>
    <row r="35" spans="1:10" s="14" customFormat="1" x14ac:dyDescent="0.25">
      <c r="A35" s="67"/>
      <c r="B35" s="10" t="s">
        <v>76</v>
      </c>
      <c r="C35" s="13" t="s">
        <v>77</v>
      </c>
      <c r="D35" s="69"/>
      <c r="E35" s="71"/>
      <c r="F35" s="16"/>
      <c r="J35" s="15"/>
    </row>
    <row r="36" spans="1:10" s="14" customFormat="1" ht="54" customHeight="1" x14ac:dyDescent="0.25">
      <c r="A36" s="10" t="s">
        <v>153</v>
      </c>
      <c r="B36" s="10" t="s">
        <v>109</v>
      </c>
      <c r="C36" s="13" t="s">
        <v>110</v>
      </c>
      <c r="D36" s="19" t="s">
        <v>74</v>
      </c>
      <c r="E36" s="20">
        <v>177.81</v>
      </c>
      <c r="F36" s="16"/>
      <c r="J36" s="15"/>
    </row>
    <row r="37" spans="1:10" s="14" customFormat="1" ht="147" customHeight="1" x14ac:dyDescent="0.25">
      <c r="A37" s="10" t="s">
        <v>154</v>
      </c>
      <c r="B37" s="10" t="s">
        <v>78</v>
      </c>
      <c r="C37" s="13" t="s">
        <v>79</v>
      </c>
      <c r="D37" s="10" t="s">
        <v>26</v>
      </c>
      <c r="E37" s="10" t="s">
        <v>115</v>
      </c>
      <c r="F37" s="16"/>
      <c r="J37" s="15"/>
    </row>
    <row r="38" spans="1:10" s="14" customFormat="1" x14ac:dyDescent="0.25">
      <c r="A38" s="10" t="s">
        <v>155</v>
      </c>
      <c r="B38" s="10" t="s">
        <v>80</v>
      </c>
      <c r="C38" s="13" t="s">
        <v>81</v>
      </c>
      <c r="D38" s="19" t="s">
        <v>55</v>
      </c>
      <c r="E38" s="20">
        <v>401.84</v>
      </c>
      <c r="F38" s="16"/>
      <c r="J38" s="15"/>
    </row>
    <row r="39" spans="1:10" s="14" customFormat="1" ht="299.25" x14ac:dyDescent="0.25">
      <c r="A39" s="10" t="s">
        <v>156</v>
      </c>
      <c r="B39" s="10" t="s">
        <v>82</v>
      </c>
      <c r="C39" s="13" t="s">
        <v>114</v>
      </c>
      <c r="D39" s="19" t="s">
        <v>26</v>
      </c>
      <c r="E39" s="20">
        <v>587.69000000000005</v>
      </c>
      <c r="F39" s="16"/>
      <c r="J39" s="15"/>
    </row>
    <row r="40" spans="1:10" s="14" customFormat="1" ht="63" x14ac:dyDescent="0.25">
      <c r="A40" s="66" t="s">
        <v>157</v>
      </c>
      <c r="B40" s="10" t="s">
        <v>83</v>
      </c>
      <c r="C40" s="13" t="s">
        <v>84</v>
      </c>
      <c r="D40" s="68" t="s">
        <v>55</v>
      </c>
      <c r="E40" s="70">
        <v>50.23</v>
      </c>
      <c r="F40" s="16"/>
      <c r="J40" s="15"/>
    </row>
    <row r="41" spans="1:10" s="14" customFormat="1" x14ac:dyDescent="0.25">
      <c r="A41" s="67"/>
      <c r="B41" s="10" t="s">
        <v>85</v>
      </c>
      <c r="C41" s="13" t="s">
        <v>86</v>
      </c>
      <c r="D41" s="69"/>
      <c r="E41" s="71"/>
      <c r="F41" s="16"/>
      <c r="J41" s="15"/>
    </row>
    <row r="42" spans="1:10" s="14" customFormat="1" x14ac:dyDescent="0.25">
      <c r="A42" s="66" t="s">
        <v>158</v>
      </c>
      <c r="B42" s="10" t="s">
        <v>87</v>
      </c>
      <c r="C42" s="13" t="s">
        <v>88</v>
      </c>
      <c r="D42" s="68" t="s">
        <v>26</v>
      </c>
      <c r="E42" s="70">
        <v>166.1</v>
      </c>
      <c r="F42" s="16"/>
      <c r="J42" s="15"/>
    </row>
    <row r="43" spans="1:10" s="14" customFormat="1" x14ac:dyDescent="0.25">
      <c r="A43" s="67"/>
      <c r="B43" s="10" t="s">
        <v>89</v>
      </c>
      <c r="C43" s="13" t="s">
        <v>90</v>
      </c>
      <c r="D43" s="69"/>
      <c r="E43" s="71"/>
      <c r="F43" s="16"/>
      <c r="J43" s="15"/>
    </row>
    <row r="44" spans="1:10" s="14" customFormat="1" x14ac:dyDescent="0.25">
      <c r="A44" s="66" t="s">
        <v>159</v>
      </c>
      <c r="B44" s="10" t="s">
        <v>91</v>
      </c>
      <c r="C44" s="13" t="s">
        <v>92</v>
      </c>
      <c r="D44" s="68" t="s">
        <v>26</v>
      </c>
      <c r="E44" s="70">
        <v>287.7</v>
      </c>
      <c r="F44" s="16"/>
      <c r="J44" s="15"/>
    </row>
    <row r="45" spans="1:10" s="14" customFormat="1" x14ac:dyDescent="0.25">
      <c r="A45" s="67"/>
      <c r="B45" s="10" t="s">
        <v>93</v>
      </c>
      <c r="C45" s="13" t="s">
        <v>94</v>
      </c>
      <c r="D45" s="69"/>
      <c r="E45" s="71"/>
      <c r="F45" s="16"/>
      <c r="J45" s="15"/>
    </row>
    <row r="46" spans="1:10" s="14" customFormat="1" x14ac:dyDescent="0.25">
      <c r="A46" s="66" t="s">
        <v>160</v>
      </c>
      <c r="B46" s="10" t="s">
        <v>95</v>
      </c>
      <c r="C46" s="13" t="s">
        <v>96</v>
      </c>
      <c r="D46" s="68" t="s">
        <v>26</v>
      </c>
      <c r="E46" s="70">
        <v>517.62</v>
      </c>
      <c r="F46" s="16"/>
      <c r="J46" s="15"/>
    </row>
    <row r="47" spans="1:10" s="14" customFormat="1" x14ac:dyDescent="0.25">
      <c r="A47" s="67"/>
      <c r="B47" s="10" t="s">
        <v>97</v>
      </c>
      <c r="C47" s="13" t="s">
        <v>98</v>
      </c>
      <c r="D47" s="69"/>
      <c r="E47" s="71"/>
      <c r="F47" s="16"/>
      <c r="J47" s="15"/>
    </row>
    <row r="48" spans="1:10" s="14" customFormat="1" ht="47.25" x14ac:dyDescent="0.25">
      <c r="A48" s="66" t="s">
        <v>161</v>
      </c>
      <c r="B48" s="10" t="s">
        <v>99</v>
      </c>
      <c r="C48" s="13" t="s">
        <v>100</v>
      </c>
      <c r="D48" s="68" t="s">
        <v>26</v>
      </c>
      <c r="E48" s="70">
        <v>454</v>
      </c>
      <c r="F48" s="16"/>
      <c r="J48" s="15"/>
    </row>
    <row r="49" spans="1:10" s="14" customFormat="1" ht="31.5" x14ac:dyDescent="0.25">
      <c r="A49" s="67"/>
      <c r="B49" s="10" t="s">
        <v>101</v>
      </c>
      <c r="C49" s="13" t="s">
        <v>102</v>
      </c>
      <c r="D49" s="69"/>
      <c r="E49" s="71"/>
      <c r="F49" s="16"/>
      <c r="J49" s="15"/>
    </row>
    <row r="50" spans="1:10" s="14" customFormat="1" ht="31.5" x14ac:dyDescent="0.25">
      <c r="A50" s="66" t="s">
        <v>162</v>
      </c>
      <c r="B50" s="10" t="s">
        <v>103</v>
      </c>
      <c r="C50" s="13" t="s">
        <v>104</v>
      </c>
      <c r="D50" s="68" t="s">
        <v>26</v>
      </c>
      <c r="E50" s="70">
        <v>262</v>
      </c>
      <c r="F50" s="16"/>
      <c r="J50" s="15"/>
    </row>
    <row r="51" spans="1:10" s="14" customFormat="1" ht="31.5" x14ac:dyDescent="0.25">
      <c r="A51" s="67"/>
      <c r="B51" s="10" t="s">
        <v>105</v>
      </c>
      <c r="C51" s="13" t="s">
        <v>106</v>
      </c>
      <c r="D51" s="69"/>
      <c r="E51" s="71"/>
      <c r="F51" s="16"/>
      <c r="J51" s="15"/>
    </row>
    <row r="52" spans="1:10" s="14" customFormat="1" ht="94.5" x14ac:dyDescent="0.25">
      <c r="A52" s="10" t="s">
        <v>163</v>
      </c>
      <c r="B52" s="10" t="s">
        <v>111</v>
      </c>
      <c r="C52" s="17" t="s">
        <v>113</v>
      </c>
      <c r="D52" s="19" t="s">
        <v>112</v>
      </c>
      <c r="E52" s="20">
        <v>94.52</v>
      </c>
      <c r="F52" s="16"/>
      <c r="J52" s="15"/>
    </row>
    <row r="53" spans="1:10" s="14" customFormat="1" ht="63" x14ac:dyDescent="0.25">
      <c r="A53" s="10" t="s">
        <v>164</v>
      </c>
      <c r="B53" s="12">
        <v>16.100000000000001</v>
      </c>
      <c r="C53" s="13" t="s">
        <v>132</v>
      </c>
      <c r="D53" s="12" t="s">
        <v>126</v>
      </c>
      <c r="E53" s="22">
        <v>185.625</v>
      </c>
      <c r="F53" s="16"/>
      <c r="J53" s="15"/>
    </row>
    <row r="54" spans="1:10" s="14" customFormat="1" ht="31.5" x14ac:dyDescent="0.25">
      <c r="A54" s="10" t="s">
        <v>165</v>
      </c>
      <c r="B54" s="23">
        <v>4.0999999999999996</v>
      </c>
      <c r="C54" s="13" t="s">
        <v>133</v>
      </c>
      <c r="D54" s="24"/>
      <c r="E54" s="22"/>
      <c r="F54" s="16"/>
      <c r="J54" s="15"/>
    </row>
    <row r="55" spans="1:10" s="14" customFormat="1" ht="31.5" x14ac:dyDescent="0.25">
      <c r="A55" s="10" t="s">
        <v>166</v>
      </c>
      <c r="B55" s="12" t="s">
        <v>134</v>
      </c>
      <c r="C55" s="13" t="s">
        <v>135</v>
      </c>
      <c r="D55" s="12" t="s">
        <v>136</v>
      </c>
      <c r="E55" s="22">
        <v>119.71</v>
      </c>
      <c r="F55" s="16"/>
      <c r="J55" s="15"/>
    </row>
    <row r="56" spans="1:10" s="14" customFormat="1" ht="31.5" x14ac:dyDescent="0.25">
      <c r="A56" s="10" t="s">
        <v>167</v>
      </c>
      <c r="B56" s="12">
        <v>2.2799999999999998</v>
      </c>
      <c r="C56" s="13" t="s">
        <v>123</v>
      </c>
      <c r="D56" s="12"/>
      <c r="E56" s="25"/>
      <c r="F56" s="16"/>
      <c r="J56" s="15"/>
    </row>
    <row r="57" spans="1:10" s="14" customFormat="1" x14ac:dyDescent="0.25">
      <c r="A57" s="10" t="s">
        <v>168</v>
      </c>
      <c r="B57" s="12" t="s">
        <v>124</v>
      </c>
      <c r="C57" s="26" t="s">
        <v>125</v>
      </c>
      <c r="D57" s="12" t="s">
        <v>126</v>
      </c>
      <c r="E57" s="22">
        <v>675</v>
      </c>
      <c r="F57" s="16"/>
      <c r="J57" s="15"/>
    </row>
    <row r="58" spans="1:10" s="14" customFormat="1" ht="31.5" x14ac:dyDescent="0.25">
      <c r="A58" s="10" t="s">
        <v>169</v>
      </c>
      <c r="B58" s="12">
        <v>4.3</v>
      </c>
      <c r="C58" s="13" t="s">
        <v>129</v>
      </c>
      <c r="D58" s="12"/>
      <c r="E58" s="22"/>
      <c r="F58" s="16"/>
      <c r="J58" s="15"/>
    </row>
    <row r="59" spans="1:10" s="14" customFormat="1" x14ac:dyDescent="0.25">
      <c r="A59" s="10"/>
      <c r="B59" s="12" t="s">
        <v>130</v>
      </c>
      <c r="C59" s="27" t="s">
        <v>131</v>
      </c>
      <c r="D59" s="12" t="s">
        <v>126</v>
      </c>
      <c r="E59" s="22">
        <v>192.84</v>
      </c>
      <c r="F59" s="16"/>
      <c r="J59" s="15"/>
    </row>
    <row r="60" spans="1:10" s="14" customFormat="1" ht="94.5" x14ac:dyDescent="0.25">
      <c r="A60" s="10" t="s">
        <v>170</v>
      </c>
      <c r="B60" s="12">
        <v>16.79</v>
      </c>
      <c r="C60" s="17" t="s">
        <v>137</v>
      </c>
      <c r="D60" s="12" t="s">
        <v>136</v>
      </c>
      <c r="E60" s="22">
        <v>185.625</v>
      </c>
      <c r="F60" s="16"/>
      <c r="J60" s="15"/>
    </row>
    <row r="61" spans="1:10" s="14" customFormat="1" ht="94.5" x14ac:dyDescent="0.25">
      <c r="A61" s="10" t="s">
        <v>71</v>
      </c>
      <c r="B61" s="12">
        <v>16.45</v>
      </c>
      <c r="C61" s="13" t="s">
        <v>138</v>
      </c>
      <c r="D61" s="19" t="s">
        <v>139</v>
      </c>
      <c r="E61" s="22">
        <v>150</v>
      </c>
      <c r="F61" s="16"/>
      <c r="J61" s="15"/>
    </row>
    <row r="62" spans="1:10" s="14" customFormat="1" ht="47.25" x14ac:dyDescent="0.25">
      <c r="A62" s="10" t="s">
        <v>171</v>
      </c>
      <c r="B62" s="24">
        <v>10.1</v>
      </c>
      <c r="C62" s="13" t="s">
        <v>142</v>
      </c>
      <c r="D62" s="28" t="s">
        <v>143</v>
      </c>
      <c r="E62" s="22">
        <v>653.56399999999996</v>
      </c>
      <c r="F62" s="16"/>
      <c r="J62" s="15"/>
    </row>
    <row r="63" spans="1:10" s="14" customFormat="1" ht="63" x14ac:dyDescent="0.25">
      <c r="A63" s="10" t="s">
        <v>172</v>
      </c>
      <c r="B63" s="12">
        <v>16.100000000000001</v>
      </c>
      <c r="C63" s="13" t="s">
        <v>132</v>
      </c>
      <c r="D63" s="12" t="s">
        <v>126</v>
      </c>
      <c r="E63" s="22">
        <v>93.75</v>
      </c>
      <c r="F63" s="16"/>
      <c r="J63" s="15"/>
    </row>
    <row r="64" spans="1:10" s="14" customFormat="1" ht="94.5" x14ac:dyDescent="0.25">
      <c r="A64" s="10" t="s">
        <v>173</v>
      </c>
      <c r="B64" s="12">
        <v>16.79</v>
      </c>
      <c r="C64" s="17" t="s">
        <v>137</v>
      </c>
      <c r="D64" s="12" t="s">
        <v>136</v>
      </c>
      <c r="E64" s="22">
        <v>21.094000000000001</v>
      </c>
      <c r="F64" s="16"/>
      <c r="J64" s="15"/>
    </row>
    <row r="65" spans="1:11" s="14" customFormat="1" ht="94.5" x14ac:dyDescent="0.25">
      <c r="A65" s="10" t="s">
        <v>174</v>
      </c>
      <c r="B65" s="12">
        <v>16.45</v>
      </c>
      <c r="C65" s="13" t="s">
        <v>138</v>
      </c>
      <c r="D65" s="19" t="s">
        <v>139</v>
      </c>
      <c r="E65" s="22">
        <v>15</v>
      </c>
      <c r="F65" s="16"/>
      <c r="J65" s="15"/>
    </row>
    <row r="66" spans="1:11" ht="16.5" x14ac:dyDescent="0.25">
      <c r="A66" s="10"/>
      <c r="B66" s="10"/>
      <c r="C66" s="64" t="s">
        <v>144</v>
      </c>
      <c r="D66" s="65"/>
      <c r="E66" s="65"/>
      <c r="F66" s="30"/>
      <c r="I66" s="29"/>
      <c r="J66" s="31"/>
    </row>
    <row r="67" spans="1:11" ht="47.25" x14ac:dyDescent="0.25">
      <c r="A67" s="32" t="s">
        <v>173</v>
      </c>
      <c r="B67" s="33" t="s">
        <v>145</v>
      </c>
      <c r="C67" s="34" t="s">
        <v>116</v>
      </c>
      <c r="D67" s="33" t="s">
        <v>55</v>
      </c>
      <c r="E67" s="35">
        <v>1482</v>
      </c>
      <c r="F67" s="30"/>
      <c r="J67" s="31"/>
    </row>
    <row r="68" spans="1:11" ht="31.5" x14ac:dyDescent="0.25">
      <c r="A68" s="32" t="s">
        <v>174</v>
      </c>
      <c r="B68" s="32" t="s">
        <v>175</v>
      </c>
      <c r="C68" s="4" t="s">
        <v>176</v>
      </c>
      <c r="D68" s="36" t="s">
        <v>108</v>
      </c>
      <c r="E68" s="37">
        <v>76</v>
      </c>
      <c r="F68" s="30"/>
      <c r="J68" s="31"/>
    </row>
    <row r="69" spans="1:11" x14ac:dyDescent="0.25">
      <c r="A69" s="10"/>
      <c r="B69" s="10"/>
      <c r="C69" s="38"/>
      <c r="D69" s="19"/>
      <c r="E69" s="20"/>
      <c r="F69" s="30"/>
      <c r="J69" s="31"/>
      <c r="K69" s="31"/>
    </row>
    <row r="72" spans="1:11" ht="16.5" x14ac:dyDescent="0.25">
      <c r="A72" s="39"/>
      <c r="B72" s="14"/>
      <c r="C72" s="40"/>
      <c r="D72" s="40"/>
      <c r="E72" s="40"/>
      <c r="F72" s="14"/>
    </row>
    <row r="88" spans="3:3" x14ac:dyDescent="0.25">
      <c r="C88" s="41"/>
    </row>
  </sheetData>
  <mergeCells count="55">
    <mergeCell ref="A2:E2"/>
    <mergeCell ref="A3:E3"/>
    <mergeCell ref="B8:C8"/>
    <mergeCell ref="B9:C9"/>
    <mergeCell ref="A10:A11"/>
    <mergeCell ref="D6:D7"/>
    <mergeCell ref="E6:E7"/>
    <mergeCell ref="A4:E4"/>
    <mergeCell ref="B5:C5"/>
    <mergeCell ref="A6:A7"/>
    <mergeCell ref="B6:C7"/>
    <mergeCell ref="E34:E35"/>
    <mergeCell ref="H10:H11"/>
    <mergeCell ref="A12:A13"/>
    <mergeCell ref="D10:D11"/>
    <mergeCell ref="E10:E11"/>
    <mergeCell ref="D12:D13"/>
    <mergeCell ref="E12:E13"/>
    <mergeCell ref="D15:D16"/>
    <mergeCell ref="E15:E16"/>
    <mergeCell ref="A15:A16"/>
    <mergeCell ref="A18:A19"/>
    <mergeCell ref="D18:D19"/>
    <mergeCell ref="E18:E19"/>
    <mergeCell ref="D20:D21"/>
    <mergeCell ref="E29:E30"/>
    <mergeCell ref="E27:E28"/>
    <mergeCell ref="A31:A32"/>
    <mergeCell ref="E20:E21"/>
    <mergeCell ref="A20:A21"/>
    <mergeCell ref="A34:A35"/>
    <mergeCell ref="D34:D35"/>
    <mergeCell ref="A27:A28"/>
    <mergeCell ref="D27:D28"/>
    <mergeCell ref="A29:A30"/>
    <mergeCell ref="D29:D30"/>
    <mergeCell ref="A40:A41"/>
    <mergeCell ref="D40:D41"/>
    <mergeCell ref="A42:A43"/>
    <mergeCell ref="D42:D43"/>
    <mergeCell ref="E42:E43"/>
    <mergeCell ref="E40:E41"/>
    <mergeCell ref="E44:E45"/>
    <mergeCell ref="A44:A45"/>
    <mergeCell ref="D44:D45"/>
    <mergeCell ref="A46:A47"/>
    <mergeCell ref="D46:D47"/>
    <mergeCell ref="E46:E47"/>
    <mergeCell ref="C66:E66"/>
    <mergeCell ref="A50:A51"/>
    <mergeCell ref="D50:D51"/>
    <mergeCell ref="E50:E51"/>
    <mergeCell ref="D48:D49"/>
    <mergeCell ref="E48:E49"/>
    <mergeCell ref="A48:A49"/>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06D2-0654-4978-870E-CF8C18DE35D3}">
  <dimension ref="A2:E33"/>
  <sheetViews>
    <sheetView tabSelected="1" topLeftCell="A25" workbookViewId="0">
      <selection activeCell="A31" sqref="A31:XFD32"/>
    </sheetView>
  </sheetViews>
  <sheetFormatPr defaultRowHeight="15.75" x14ac:dyDescent="0.25"/>
  <cols>
    <col min="1" max="1" width="6.7109375" style="48" customWidth="1"/>
    <col min="2" max="2" width="11.5703125" style="48" customWidth="1"/>
    <col min="3" max="3" width="83.5703125" style="48" customWidth="1"/>
    <col min="4" max="4" width="9.140625" style="48"/>
    <col min="5" max="5" width="8.5703125" style="48" bestFit="1" customWidth="1"/>
    <col min="6" max="16384" width="9.140625" style="48"/>
  </cols>
  <sheetData>
    <row r="2" spans="1:5" ht="44.25" customHeight="1" x14ac:dyDescent="0.25">
      <c r="A2" s="92" t="s">
        <v>203</v>
      </c>
      <c r="B2" s="92"/>
      <c r="C2" s="92"/>
      <c r="D2" s="92"/>
      <c r="E2" s="92"/>
    </row>
    <row r="3" spans="1:5" ht="33" x14ac:dyDescent="0.25">
      <c r="A3" s="49" t="s">
        <v>117</v>
      </c>
      <c r="B3" s="50" t="s">
        <v>118</v>
      </c>
      <c r="C3" s="49" t="s">
        <v>119</v>
      </c>
      <c r="D3" s="49" t="s">
        <v>120</v>
      </c>
      <c r="E3" s="49" t="s">
        <v>4</v>
      </c>
    </row>
    <row r="4" spans="1:5" ht="16.5" x14ac:dyDescent="0.25">
      <c r="A4" s="49"/>
      <c r="B4" s="50" t="s">
        <v>121</v>
      </c>
      <c r="C4" s="51" t="s">
        <v>122</v>
      </c>
      <c r="D4" s="49"/>
      <c r="E4" s="49"/>
    </row>
    <row r="5" spans="1:5" ht="16.5" x14ac:dyDescent="0.25">
      <c r="A5" s="52"/>
      <c r="B5" s="93" t="s">
        <v>150</v>
      </c>
      <c r="C5" s="93"/>
      <c r="D5" s="93"/>
      <c r="E5" s="93"/>
    </row>
    <row r="6" spans="1:5" s="56" customFormat="1" ht="94.5" x14ac:dyDescent="0.25">
      <c r="A6" s="53">
        <v>1</v>
      </c>
      <c r="B6" s="44">
        <v>16.100000000000001</v>
      </c>
      <c r="C6" s="44" t="s">
        <v>132</v>
      </c>
      <c r="D6" s="54" t="s">
        <v>126</v>
      </c>
      <c r="E6" s="55">
        <v>450</v>
      </c>
    </row>
    <row r="7" spans="1:5" s="46" customFormat="1" ht="16.5" x14ac:dyDescent="0.3">
      <c r="A7" s="43"/>
      <c r="B7" s="44"/>
      <c r="C7" s="44"/>
      <c r="D7" s="44"/>
      <c r="E7" s="45"/>
    </row>
    <row r="8" spans="1:5" s="56" customFormat="1" ht="31.5" x14ac:dyDescent="0.25">
      <c r="A8" s="94">
        <v>3</v>
      </c>
      <c r="B8" s="53">
        <v>4.0999999999999996</v>
      </c>
      <c r="C8" s="44" t="s">
        <v>133</v>
      </c>
      <c r="D8" s="55"/>
      <c r="E8" s="55"/>
    </row>
    <row r="9" spans="1:5" s="56" customFormat="1" ht="31.5" x14ac:dyDescent="0.25">
      <c r="A9" s="94"/>
      <c r="B9" s="44" t="s">
        <v>134</v>
      </c>
      <c r="C9" s="44" t="s">
        <v>135</v>
      </c>
      <c r="D9" s="54" t="s">
        <v>136</v>
      </c>
      <c r="E9" s="55">
        <v>78.27</v>
      </c>
    </row>
    <row r="10" spans="1:5" s="56" customFormat="1" ht="47.25" x14ac:dyDescent="0.25">
      <c r="A10" s="94">
        <v>4</v>
      </c>
      <c r="B10" s="44">
        <v>2.2799999999999998</v>
      </c>
      <c r="C10" s="44" t="s">
        <v>123</v>
      </c>
      <c r="D10" s="54"/>
      <c r="E10" s="54"/>
    </row>
    <row r="11" spans="1:5" s="56" customFormat="1" x14ac:dyDescent="0.25">
      <c r="A11" s="94"/>
      <c r="B11" s="44" t="s">
        <v>124</v>
      </c>
      <c r="C11" s="44" t="s">
        <v>125</v>
      </c>
      <c r="D11" s="54" t="s">
        <v>126</v>
      </c>
      <c r="E11" s="55">
        <v>450</v>
      </c>
    </row>
    <row r="12" spans="1:5" s="56" customFormat="1" ht="31.5" x14ac:dyDescent="0.25">
      <c r="A12" s="94">
        <v>5</v>
      </c>
      <c r="B12" s="44">
        <v>4.3</v>
      </c>
      <c r="C12" s="44" t="s">
        <v>129</v>
      </c>
      <c r="D12" s="54"/>
      <c r="E12" s="55"/>
    </row>
    <row r="13" spans="1:5" s="56" customFormat="1" x14ac:dyDescent="0.25">
      <c r="A13" s="94"/>
      <c r="B13" s="44" t="s">
        <v>130</v>
      </c>
      <c r="C13" s="44" t="s">
        <v>131</v>
      </c>
      <c r="D13" s="54" t="s">
        <v>126</v>
      </c>
      <c r="E13" s="55">
        <v>117.24</v>
      </c>
    </row>
    <row r="14" spans="1:5" s="56" customFormat="1" ht="142.5" x14ac:dyDescent="0.3">
      <c r="A14" s="57">
        <v>6</v>
      </c>
      <c r="B14" s="44">
        <v>16.79</v>
      </c>
      <c r="C14" s="44" t="s">
        <v>137</v>
      </c>
      <c r="D14" s="54" t="s">
        <v>136</v>
      </c>
      <c r="E14" s="55">
        <v>123.75</v>
      </c>
    </row>
    <row r="15" spans="1:5" s="56" customFormat="1" ht="126.75" x14ac:dyDescent="0.3">
      <c r="A15" s="57">
        <v>7</v>
      </c>
      <c r="B15" s="44">
        <v>16.45</v>
      </c>
      <c r="C15" s="44" t="s">
        <v>138</v>
      </c>
      <c r="D15" s="54" t="s">
        <v>139</v>
      </c>
      <c r="E15" s="55">
        <v>120</v>
      </c>
    </row>
    <row r="16" spans="1:5" s="56" customFormat="1" ht="63" x14ac:dyDescent="0.25">
      <c r="A16" s="95">
        <v>8</v>
      </c>
      <c r="B16" s="44">
        <v>2.6</v>
      </c>
      <c r="C16" s="44" t="s">
        <v>140</v>
      </c>
      <c r="D16" s="53"/>
      <c r="E16" s="53"/>
    </row>
    <row r="17" spans="1:5" s="56" customFormat="1" x14ac:dyDescent="0.25">
      <c r="A17" s="95"/>
      <c r="B17" s="44" t="s">
        <v>15</v>
      </c>
      <c r="C17" s="44" t="s">
        <v>125</v>
      </c>
      <c r="D17" s="53" t="s">
        <v>136</v>
      </c>
      <c r="E17" s="55">
        <v>35.012</v>
      </c>
    </row>
    <row r="18" spans="1:5" s="56" customFormat="1" ht="47.25" x14ac:dyDescent="0.25">
      <c r="A18" s="53">
        <v>9</v>
      </c>
      <c r="B18" s="44">
        <v>2.25</v>
      </c>
      <c r="C18" s="44" t="s">
        <v>141</v>
      </c>
      <c r="D18" s="44" t="s">
        <v>136</v>
      </c>
      <c r="E18" s="55">
        <v>25.736000000000001</v>
      </c>
    </row>
    <row r="19" spans="1:5" s="56" customFormat="1" x14ac:dyDescent="0.25">
      <c r="A19" s="95">
        <v>10</v>
      </c>
      <c r="B19" s="53"/>
      <c r="C19" s="44"/>
      <c r="D19" s="53"/>
      <c r="E19" s="55"/>
    </row>
    <row r="20" spans="1:5" s="56" customFormat="1" ht="31.5" x14ac:dyDescent="0.25">
      <c r="A20" s="95"/>
      <c r="B20" s="44"/>
      <c r="C20" s="44" t="s">
        <v>133</v>
      </c>
      <c r="D20" s="44"/>
      <c r="E20" s="55"/>
    </row>
    <row r="21" spans="1:5" s="56" customFormat="1" ht="47.25" x14ac:dyDescent="0.25">
      <c r="A21" s="44">
        <v>11</v>
      </c>
      <c r="B21" s="53" t="s">
        <v>24</v>
      </c>
      <c r="C21" s="53" t="s">
        <v>127</v>
      </c>
      <c r="D21" s="53" t="s">
        <v>128</v>
      </c>
      <c r="E21" s="55">
        <v>4.9400000000000004</v>
      </c>
    </row>
    <row r="22" spans="1:5" s="56" customFormat="1" ht="47.25" x14ac:dyDescent="0.25">
      <c r="A22" s="53">
        <v>12</v>
      </c>
      <c r="B22" s="53">
        <v>10.1</v>
      </c>
      <c r="C22" s="44" t="s">
        <v>142</v>
      </c>
      <c r="D22" s="58" t="s">
        <v>143</v>
      </c>
      <c r="E22" s="55">
        <v>562.77</v>
      </c>
    </row>
    <row r="23" spans="1:5" s="56" customFormat="1" ht="63" x14ac:dyDescent="0.25">
      <c r="A23" s="95">
        <v>13</v>
      </c>
      <c r="B23" s="53">
        <v>10.16</v>
      </c>
      <c r="C23" s="44" t="s">
        <v>75</v>
      </c>
      <c r="D23" s="53"/>
      <c r="E23" s="55"/>
    </row>
    <row r="24" spans="1:5" s="56" customFormat="1" x14ac:dyDescent="0.25">
      <c r="A24" s="95"/>
      <c r="B24" s="53" t="s">
        <v>76</v>
      </c>
      <c r="C24" s="44" t="s">
        <v>77</v>
      </c>
      <c r="D24" s="53" t="s">
        <v>143</v>
      </c>
      <c r="E24" s="55">
        <v>750.76</v>
      </c>
    </row>
    <row r="25" spans="1:5" s="56" customFormat="1" ht="78.75" x14ac:dyDescent="0.25">
      <c r="A25" s="53">
        <v>14</v>
      </c>
      <c r="B25" s="44">
        <v>16.100000000000001</v>
      </c>
      <c r="C25" s="44" t="s">
        <v>132</v>
      </c>
      <c r="D25" s="44" t="s">
        <v>126</v>
      </c>
      <c r="E25" s="55">
        <v>37.5</v>
      </c>
    </row>
    <row r="26" spans="1:5" s="56" customFormat="1" ht="111" x14ac:dyDescent="0.3">
      <c r="A26" s="57">
        <v>15</v>
      </c>
      <c r="B26" s="44">
        <v>16.79</v>
      </c>
      <c r="C26" s="44" t="s">
        <v>137</v>
      </c>
      <c r="D26" s="44" t="s">
        <v>136</v>
      </c>
      <c r="E26" s="55">
        <v>8.4380000000000006</v>
      </c>
    </row>
    <row r="27" spans="1:5" s="56" customFormat="1" ht="63" x14ac:dyDescent="0.25">
      <c r="A27" s="59">
        <v>16</v>
      </c>
      <c r="B27" s="59" t="s">
        <v>33</v>
      </c>
      <c r="C27" s="59" t="s">
        <v>147</v>
      </c>
      <c r="D27" s="44" t="s">
        <v>17</v>
      </c>
      <c r="E27" s="54">
        <v>3.75</v>
      </c>
    </row>
    <row r="28" spans="1:5" s="56" customFormat="1" ht="31.5" x14ac:dyDescent="0.25">
      <c r="A28" s="95">
        <v>17</v>
      </c>
      <c r="B28" s="44">
        <v>5.22</v>
      </c>
      <c r="C28" s="44" t="s">
        <v>148</v>
      </c>
      <c r="D28" s="96" t="s">
        <v>59</v>
      </c>
      <c r="E28" s="54"/>
    </row>
    <row r="29" spans="1:5" s="56" customFormat="1" x14ac:dyDescent="0.25">
      <c r="A29" s="95"/>
      <c r="B29" s="44" t="s">
        <v>60</v>
      </c>
      <c r="C29" s="44" t="s">
        <v>149</v>
      </c>
      <c r="D29" s="96"/>
      <c r="E29" s="54">
        <v>254.82</v>
      </c>
    </row>
    <row r="30" spans="1:5" s="56" customFormat="1" ht="126.75" x14ac:dyDescent="0.3">
      <c r="A30" s="57">
        <v>18</v>
      </c>
      <c r="B30" s="44">
        <v>16.45</v>
      </c>
      <c r="C30" s="44" t="s">
        <v>138</v>
      </c>
      <c r="D30" s="44" t="s">
        <v>139</v>
      </c>
      <c r="E30" s="55">
        <v>7.5</v>
      </c>
    </row>
    <row r="31" spans="1:5" ht="16.5" x14ac:dyDescent="0.3">
      <c r="A31" s="60"/>
      <c r="B31" s="60"/>
      <c r="C31" s="91" t="s">
        <v>144</v>
      </c>
      <c r="D31" s="91"/>
      <c r="E31" s="91"/>
    </row>
    <row r="32" spans="1:5" ht="63" x14ac:dyDescent="0.25">
      <c r="A32" s="60">
        <v>20</v>
      </c>
      <c r="B32" s="60" t="s">
        <v>145</v>
      </c>
      <c r="C32" s="44" t="s">
        <v>116</v>
      </c>
      <c r="D32" s="60" t="s">
        <v>146</v>
      </c>
      <c r="E32" s="61">
        <v>815.1</v>
      </c>
    </row>
    <row r="33" spans="1:5" ht="31.5" x14ac:dyDescent="0.25">
      <c r="A33" s="62">
        <v>21</v>
      </c>
      <c r="B33" s="60" t="s">
        <v>177</v>
      </c>
      <c r="C33" s="47" t="s">
        <v>176</v>
      </c>
      <c r="D33" s="63" t="s">
        <v>108</v>
      </c>
      <c r="E33" s="63">
        <v>44</v>
      </c>
    </row>
  </sheetData>
  <mergeCells count="11">
    <mergeCell ref="C31:E31"/>
    <mergeCell ref="A2:E2"/>
    <mergeCell ref="B5:E5"/>
    <mergeCell ref="A8:A9"/>
    <mergeCell ref="A10:A11"/>
    <mergeCell ref="A12:A13"/>
    <mergeCell ref="A16:A17"/>
    <mergeCell ref="A19:A20"/>
    <mergeCell ref="A23:A24"/>
    <mergeCell ref="A28:A29"/>
    <mergeCell ref="D28:D2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25095-2795-4ABF-A8D2-3858337E2344}">
  <dimension ref="A1:F22"/>
  <sheetViews>
    <sheetView workbookViewId="0">
      <selection activeCell="B8" sqref="B8"/>
    </sheetView>
  </sheetViews>
  <sheetFormatPr defaultRowHeight="15" x14ac:dyDescent="0.25"/>
  <cols>
    <col min="1" max="1" width="5.85546875" customWidth="1"/>
    <col min="2" max="2" width="46.7109375" bestFit="1" customWidth="1"/>
  </cols>
  <sheetData>
    <row r="1" spans="1:6" ht="16.5" x14ac:dyDescent="0.3">
      <c r="A1" s="97" t="s">
        <v>178</v>
      </c>
      <c r="B1" s="97"/>
      <c r="C1" s="97"/>
      <c r="D1" s="97"/>
      <c r="E1" s="97"/>
      <c r="F1" s="97"/>
    </row>
    <row r="2" spans="1:6" x14ac:dyDescent="0.25">
      <c r="A2" s="2"/>
      <c r="B2" s="98" t="s">
        <v>179</v>
      </c>
      <c r="C2" s="98"/>
      <c r="D2" s="98"/>
      <c r="E2" s="98"/>
      <c r="F2" s="98"/>
    </row>
    <row r="3" spans="1:6" ht="16.5" x14ac:dyDescent="0.3">
      <c r="A3" s="3"/>
      <c r="B3" s="3" t="s">
        <v>180</v>
      </c>
      <c r="C3" s="3" t="s">
        <v>3</v>
      </c>
      <c r="D3" s="3" t="s">
        <v>4</v>
      </c>
      <c r="E3" s="3" t="s">
        <v>181</v>
      </c>
      <c r="F3" s="3" t="s">
        <v>182</v>
      </c>
    </row>
    <row r="4" spans="1:6" ht="49.5" x14ac:dyDescent="0.3">
      <c r="A4" s="3"/>
      <c r="B4" s="1" t="s">
        <v>183</v>
      </c>
      <c r="C4" s="3"/>
      <c r="D4" s="3"/>
      <c r="E4" s="3"/>
      <c r="F4" s="3"/>
    </row>
    <row r="5" spans="1:6" ht="16.5" x14ac:dyDescent="0.3">
      <c r="A5" s="3">
        <v>1029</v>
      </c>
      <c r="B5" s="3" t="s">
        <v>184</v>
      </c>
      <c r="C5" s="3" t="s">
        <v>185</v>
      </c>
      <c r="D5" s="3">
        <v>0.31</v>
      </c>
      <c r="E5" s="3">
        <v>5500</v>
      </c>
      <c r="F5" s="3">
        <v>1705</v>
      </c>
    </row>
    <row r="6" spans="1:6" ht="16.5" x14ac:dyDescent="0.3">
      <c r="A6" s="3">
        <v>2314</v>
      </c>
      <c r="B6" s="3" t="s">
        <v>186</v>
      </c>
      <c r="C6" s="3" t="s">
        <v>187</v>
      </c>
      <c r="D6" s="3">
        <v>0.03</v>
      </c>
      <c r="E6" s="3">
        <v>145.72</v>
      </c>
      <c r="F6" s="3">
        <v>4.37</v>
      </c>
    </row>
    <row r="7" spans="1:6" ht="16.5" x14ac:dyDescent="0.3">
      <c r="A7" s="3">
        <v>9999</v>
      </c>
      <c r="B7" s="3" t="s">
        <v>188</v>
      </c>
      <c r="C7" s="3" t="s">
        <v>189</v>
      </c>
      <c r="D7" s="3">
        <v>49.4</v>
      </c>
      <c r="E7" s="3">
        <v>2.12</v>
      </c>
      <c r="F7" s="3">
        <v>104.73</v>
      </c>
    </row>
    <row r="8" spans="1:6" ht="16.5" x14ac:dyDescent="0.3">
      <c r="A8" s="3"/>
      <c r="B8" s="3" t="s">
        <v>190</v>
      </c>
      <c r="C8" s="3"/>
      <c r="D8" s="3"/>
      <c r="E8" s="3"/>
      <c r="F8" s="3"/>
    </row>
    <row r="9" spans="1:6" ht="33" x14ac:dyDescent="0.3">
      <c r="A9" s="3"/>
      <c r="B9" s="1" t="s">
        <v>191</v>
      </c>
      <c r="C9" s="3"/>
      <c r="D9" s="3"/>
      <c r="E9" s="3"/>
      <c r="F9" s="3"/>
    </row>
    <row r="10" spans="1:6" ht="16.5" x14ac:dyDescent="0.3">
      <c r="A10" s="3">
        <v>102</v>
      </c>
      <c r="B10" s="3" t="s">
        <v>192</v>
      </c>
      <c r="C10" s="3" t="s">
        <v>193</v>
      </c>
      <c r="D10" s="3">
        <v>0.5</v>
      </c>
      <c r="E10" s="3">
        <v>645</v>
      </c>
      <c r="F10" s="3">
        <v>322.5</v>
      </c>
    </row>
    <row r="11" spans="1:6" ht="16.5" x14ac:dyDescent="0.3">
      <c r="A11" s="3">
        <v>103</v>
      </c>
      <c r="B11" s="3" t="s">
        <v>194</v>
      </c>
      <c r="C11" s="3" t="s">
        <v>193</v>
      </c>
      <c r="D11" s="3">
        <v>0.5</v>
      </c>
      <c r="E11" s="3">
        <v>784</v>
      </c>
      <c r="F11" s="3">
        <v>392</v>
      </c>
    </row>
    <row r="12" spans="1:6" ht="16.5" x14ac:dyDescent="0.3">
      <c r="A12" s="3"/>
      <c r="B12" s="3" t="s">
        <v>195</v>
      </c>
      <c r="C12" s="3"/>
      <c r="D12" s="3"/>
      <c r="E12" s="3"/>
      <c r="F12" s="3">
        <f>SUM(F5:F11)</f>
        <v>2528.6</v>
      </c>
    </row>
    <row r="13" spans="1:6" x14ac:dyDescent="0.25">
      <c r="A13" s="2"/>
      <c r="B13" s="2" t="s">
        <v>196</v>
      </c>
      <c r="C13" s="2"/>
      <c r="D13" s="2"/>
      <c r="E13" s="2"/>
      <c r="F13" s="2">
        <f>F12*0.1405</f>
        <v>355.26830000000001</v>
      </c>
    </row>
    <row r="14" spans="1:6" x14ac:dyDescent="0.25">
      <c r="A14" s="2"/>
      <c r="B14" s="2" t="s">
        <v>195</v>
      </c>
      <c r="C14" s="2"/>
      <c r="D14" s="2"/>
      <c r="E14" s="2"/>
      <c r="F14" s="2">
        <f>F13+F12</f>
        <v>2883.8683000000001</v>
      </c>
    </row>
    <row r="15" spans="1:6" x14ac:dyDescent="0.25">
      <c r="A15" s="2"/>
      <c r="B15" s="2" t="s">
        <v>197</v>
      </c>
      <c r="C15" s="2"/>
      <c r="D15" s="2"/>
      <c r="E15" s="2"/>
      <c r="F15" s="2">
        <f>F14*0.15</f>
        <v>432.58024499999999</v>
      </c>
    </row>
    <row r="16" spans="1:6" x14ac:dyDescent="0.25">
      <c r="A16" s="2"/>
      <c r="B16" s="2" t="s">
        <v>195</v>
      </c>
      <c r="C16" s="2"/>
      <c r="D16" s="2"/>
      <c r="E16" s="2"/>
      <c r="F16" s="2">
        <f>F15+F14</f>
        <v>3316.4485450000002</v>
      </c>
    </row>
    <row r="17" spans="1:6" x14ac:dyDescent="0.25">
      <c r="A17" s="2"/>
      <c r="B17" s="2" t="s">
        <v>198</v>
      </c>
      <c r="C17" s="2"/>
      <c r="D17" s="2"/>
      <c r="E17" s="2"/>
      <c r="F17" s="2">
        <f>F14*0.01</f>
        <v>28.838683000000003</v>
      </c>
    </row>
    <row r="18" spans="1:6" x14ac:dyDescent="0.25">
      <c r="A18" s="2"/>
      <c r="B18" s="2" t="s">
        <v>195</v>
      </c>
      <c r="C18" s="2"/>
      <c r="D18" s="2"/>
      <c r="E18" s="2"/>
      <c r="F18" s="2">
        <f>F17+F16</f>
        <v>3345.2872280000001</v>
      </c>
    </row>
    <row r="19" spans="1:6" x14ac:dyDescent="0.25">
      <c r="A19" s="2"/>
      <c r="B19" s="2" t="s">
        <v>199</v>
      </c>
      <c r="C19" s="2"/>
      <c r="D19" s="2"/>
      <c r="E19" s="2"/>
      <c r="F19" s="2">
        <f>F18</f>
        <v>3345.2872280000001</v>
      </c>
    </row>
    <row r="20" spans="1:6" x14ac:dyDescent="0.25">
      <c r="A20" s="2"/>
      <c r="B20" s="2" t="s">
        <v>200</v>
      </c>
      <c r="C20" s="2"/>
      <c r="D20" s="2"/>
      <c r="E20" s="2"/>
      <c r="F20" s="2">
        <f>F19/333</f>
        <v>10.045907591591591</v>
      </c>
    </row>
    <row r="21" spans="1:6" x14ac:dyDescent="0.25">
      <c r="A21" s="2"/>
      <c r="B21" s="2" t="s">
        <v>201</v>
      </c>
      <c r="C21" s="2"/>
      <c r="D21" s="2"/>
      <c r="E21" s="2"/>
      <c r="F21" s="2">
        <v>10.050000000000001</v>
      </c>
    </row>
    <row r="22" spans="1:6" x14ac:dyDescent="0.25">
      <c r="A22" s="2"/>
      <c r="B22" s="2"/>
      <c r="C22" s="2"/>
      <c r="D22" s="2"/>
      <c r="E22" s="2"/>
      <c r="F22" s="2">
        <f>F21/1.18</f>
        <v>8.5169491525423737</v>
      </c>
    </row>
  </sheetData>
  <mergeCells count="2">
    <mergeCell ref="A1:F1"/>
    <mergeCell ref="B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PART A Rampur</vt:lpstr>
      <vt:lpstr>PART B Sambhal</vt:lpstr>
      <vt:lpstr>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Ranjan</dc:creator>
  <cp:lastModifiedBy>Pallavi Mishra {पल्लवी मिश्रा}</cp:lastModifiedBy>
  <cp:lastPrinted>2025-11-26T09:28:57Z</cp:lastPrinted>
  <dcterms:created xsi:type="dcterms:W3CDTF">2015-06-05T18:17:20Z</dcterms:created>
  <dcterms:modified xsi:type="dcterms:W3CDTF">2026-01-02T10:24:52Z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2025-11-05T10:26:21Z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39f550d4-7422-4cc7-94a0-52773fc60d0f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